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Henning aktuelle Daten\Modernes Sanierungsmanagement\Sanierungshandbuch 7te Auflage\Unterlagen an Verlag\Website\"/>
    </mc:Choice>
  </mc:AlternateContent>
  <xr:revisionPtr revIDLastSave="0" documentId="13_ncr:1_{FD5DDAE2-C57A-4B79-AB42-21A8D592631A}" xr6:coauthVersionLast="47" xr6:coauthVersionMax="47" xr10:uidLastSave="{00000000-0000-0000-0000-000000000000}"/>
  <bookViews>
    <workbookView xWindow="-108" yWindow="-108" windowWidth="23256" windowHeight="12456" xr2:uid="{DD0EFD3F-426F-49BF-8D2D-7FF28BE644AF}"/>
  </bookViews>
  <sheets>
    <sheet name="13 Wochen Liquiditätspla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4" i="1" l="1"/>
  <c r="D39" i="1"/>
  <c r="E39" i="1"/>
  <c r="F39" i="1"/>
  <c r="G39" i="1"/>
  <c r="H39" i="1"/>
  <c r="C39" i="1"/>
  <c r="D35" i="1"/>
  <c r="E35" i="1"/>
  <c r="F35" i="1"/>
  <c r="G35" i="1"/>
  <c r="H35" i="1"/>
  <c r="C35" i="1"/>
  <c r="D30" i="1"/>
  <c r="E30" i="1"/>
  <c r="F30" i="1"/>
  <c r="G30" i="1"/>
  <c r="H30" i="1"/>
  <c r="C30" i="1"/>
  <c r="C49" i="1"/>
  <c r="B52" i="1" l="1"/>
  <c r="C11" i="1"/>
  <c r="D11" i="1"/>
  <c r="E11" i="1"/>
  <c r="F11" i="1"/>
  <c r="H11" i="1"/>
  <c r="C4" i="1"/>
  <c r="D4" i="1"/>
  <c r="E4" i="1"/>
  <c r="F4" i="1"/>
  <c r="H4" i="1"/>
  <c r="G22" i="1"/>
  <c r="G14" i="1"/>
  <c r="G13" i="1"/>
  <c r="G6" i="1"/>
  <c r="H27" i="1" l="1"/>
  <c r="F27" i="1"/>
  <c r="E27" i="1"/>
  <c r="D27" i="1"/>
  <c r="C27" i="1"/>
  <c r="G11" i="1"/>
  <c r="G4" i="1"/>
  <c r="E34" i="1" l="1"/>
  <c r="D34" i="1"/>
  <c r="F34" i="1"/>
  <c r="H34" i="1"/>
  <c r="C34" i="1"/>
  <c r="G27" i="1"/>
  <c r="G34" i="1" l="1"/>
  <c r="C44" i="1"/>
  <c r="C45" i="1"/>
  <c r="C50" i="1" s="1"/>
  <c r="D49" i="1" s="1"/>
  <c r="C52" i="1" l="1"/>
  <c r="F45" i="1"/>
  <c r="G44" i="1"/>
  <c r="G45" i="1" s="1"/>
  <c r="E44" i="1"/>
  <c r="E45" i="1" s="1"/>
  <c r="H44" i="1"/>
  <c r="H45" i="1" s="1"/>
  <c r="D44" i="1"/>
  <c r="D45" i="1" s="1"/>
  <c r="D50" i="1" l="1"/>
  <c r="E49" i="1" s="1"/>
  <c r="E50" i="1" s="1"/>
  <c r="F49" i="1" s="1"/>
  <c r="F50" i="1" s="1"/>
  <c r="G49" i="1" s="1"/>
  <c r="G50" i="1" s="1"/>
  <c r="H49" i="1" s="1"/>
  <c r="H50" i="1" s="1"/>
  <c r="D52" i="1"/>
  <c r="E52" i="1" s="1"/>
  <c r="F52" i="1" s="1"/>
  <c r="G52" i="1" s="1"/>
  <c r="H52" i="1" s="1"/>
</calcChain>
</file>

<file path=xl/sharedStrings.xml><?xml version="1.0" encoding="utf-8"?>
<sst xmlns="http://schemas.openxmlformats.org/spreadsheetml/2006/main" count="88" uniqueCount="62">
  <si>
    <t>Datum</t>
  </si>
  <si>
    <t>Woche (KW)</t>
  </si>
  <si>
    <t>2. Auszahlungen aus Investitionen</t>
  </si>
  <si>
    <t>KW 1</t>
  </si>
  <si>
    <t>KW 3</t>
  </si>
  <si>
    <t>KW 2</t>
  </si>
  <si>
    <t>…</t>
  </si>
  <si>
    <t>KW 13</t>
  </si>
  <si>
    <t>Stichtag</t>
  </si>
  <si>
    <t>2. Leistungen auf Ziel (Umsatzerlöse)</t>
  </si>
  <si>
    <t>3. Barverkäufe</t>
  </si>
  <si>
    <t>4. Anzahlungen</t>
  </si>
  <si>
    <t>2. Materialeinsatz</t>
  </si>
  <si>
    <t>3. Löhne und Gehälter (inkl. SV-Leistungen)</t>
  </si>
  <si>
    <t>4. Sonstige betriebliche Aufwendungen, davon</t>
  </si>
  <si>
    <t>Free Cash-Flow</t>
  </si>
  <si>
    <t>Einzahlungen aus operativer Geschäftstätigkeit</t>
  </si>
  <si>
    <t>Auszahlungen aus operativer Geschäftstätigkeit</t>
  </si>
  <si>
    <t xml:space="preserve">   . Marketing</t>
  </si>
  <si>
    <t xml:space="preserve">   . Bezogene Leistungen</t>
  </si>
  <si>
    <t xml:space="preserve">   . Miete</t>
  </si>
  <si>
    <t xml:space="preserve">   . Strom, Wasser</t>
  </si>
  <si>
    <t xml:space="preserve">   . KFZ-Kosten</t>
  </si>
  <si>
    <t xml:space="preserve">   . Versicherungen </t>
  </si>
  <si>
    <t xml:space="preserve">   . Reisekosten</t>
  </si>
  <si>
    <t xml:space="preserve">   . Sonstiges</t>
  </si>
  <si>
    <t xml:space="preserve">   . Eigenkapitalerhöhung</t>
  </si>
  <si>
    <t xml:space="preserve">   . Tilgungen</t>
  </si>
  <si>
    <t xml:space="preserve">   . Kreditrückzahlung</t>
  </si>
  <si>
    <t xml:space="preserve">   . Entnahme Gesellschafter</t>
  </si>
  <si>
    <t xml:space="preserve">   . Sonstige Auszahlungen</t>
  </si>
  <si>
    <t xml:space="preserve">   . Sonstige Einzahlungen</t>
  </si>
  <si>
    <t>Netto Cash-Flow</t>
  </si>
  <si>
    <t>1. Einzahlungen aus Desinvestitionen</t>
  </si>
  <si>
    <t>1. Einzahlungen aus Finanzierungstätigkeit, davon</t>
  </si>
  <si>
    <t>2. Auszahlungen aus Finanzierungstätigkeit, davon</t>
  </si>
  <si>
    <t>1. Fällige Verbindlichkeiten (Auszahlung aus Kreditoren)</t>
  </si>
  <si>
    <t>1. Fällige Forderungen (Einzahlung aus Debitoren)</t>
  </si>
  <si>
    <t>Kontokorrentlinie</t>
  </si>
  <si>
    <t>Freie Liquidität inkl. KK-Line am Periodenende</t>
  </si>
  <si>
    <t>Planungsschema 13 Wochen Liquiditätsplanung (in €)</t>
  </si>
  <si>
    <t>KW 4</t>
  </si>
  <si>
    <t xml:space="preserve"> ---</t>
  </si>
  <si>
    <t>Banksaldo am Periodenanfang</t>
  </si>
  <si>
    <t>Banksaldo Mittel am Periodenende</t>
  </si>
  <si>
    <t>Barliquidität (Kasse / Schecks) zum Stichtag</t>
  </si>
  <si>
    <t>Fällige Verbindlichkeiten zum Stichtag</t>
  </si>
  <si>
    <t>Banksaldo zum Stichtag</t>
  </si>
  <si>
    <t>1. Umsatzsteuer vereinnahmt</t>
  </si>
  <si>
    <t>2. Vorsteuer abgeführt</t>
  </si>
  <si>
    <t>Cash-Flow aus operativer Geschäftstätigkeit</t>
  </si>
  <si>
    <t>Cash-Flow aus Finanzierungstätigkeit</t>
  </si>
  <si>
    <t>Cash-Flow aus Investitionstätigkeit</t>
  </si>
  <si>
    <t xml:space="preserve">   . Kreditaufnahme / Gesellschafterdarlehen</t>
  </si>
  <si>
    <t>Umsatzsteuer-/Vorsteuersaldo (+ = Erstattung)(*)</t>
  </si>
  <si>
    <t xml:space="preserve">(*) Die Berechnung des Umsatzsteuer-/Vorsteuersaldos kann im Beispiel nur näherungsweise erfolgen, da die </t>
  </si>
  <si>
    <t>Umsatzsteuerzahllast als Saldo aus den umsatzsteuerpflichtigen Erträgen und Aufwendungen des Vormonats ermittelt wird.</t>
  </si>
  <si>
    <t>5. Zinsaufwendungen</t>
  </si>
  <si>
    <t>6. Steuerzahlungen</t>
  </si>
  <si>
    <t>7. Sonstige Auszahlungen</t>
  </si>
  <si>
    <t>5. Zinserträge</t>
  </si>
  <si>
    <t>6. Sonstige Einzahlungen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</si>
</sst>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Arial"/>
      <family val="2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3" fillId="0" borderId="5" xfId="0" applyFont="1" applyBorder="1"/>
    <xf numFmtId="0" fontId="3" fillId="0" borderId="6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3" fontId="4" fillId="2" borderId="3" xfId="0" applyNumberFormat="1" applyFont="1" applyFill="1" applyBorder="1" applyAlignment="1">
      <alignment horizontal="center"/>
    </xf>
    <xf numFmtId="3" fontId="4" fillId="2" borderId="3" xfId="0" applyNumberFormat="1" applyFont="1" applyFill="1" applyBorder="1"/>
    <xf numFmtId="3" fontId="4" fillId="2" borderId="9" xfId="0" applyNumberFormat="1" applyFont="1" applyFill="1" applyBorder="1"/>
    <xf numFmtId="3" fontId="3" fillId="0" borderId="0" xfId="0" applyNumberFormat="1" applyFont="1"/>
    <xf numFmtId="3" fontId="3" fillId="0" borderId="7" xfId="0" applyNumberFormat="1" applyFont="1" applyBorder="1"/>
    <xf numFmtId="3" fontId="3" fillId="0" borderId="0" xfId="0" applyNumberFormat="1" applyFont="1" applyAlignment="1">
      <alignment horizontal="center"/>
    </xf>
    <xf numFmtId="3" fontId="3" fillId="0" borderId="7" xfId="0" applyNumberFormat="1" applyFont="1" applyBorder="1" applyAlignment="1">
      <alignment horizontal="center"/>
    </xf>
    <xf numFmtId="0" fontId="4" fillId="0" borderId="0" xfId="0" applyFont="1"/>
    <xf numFmtId="0" fontId="3" fillId="0" borderId="0" xfId="0" applyFont="1"/>
    <xf numFmtId="0" fontId="5" fillId="0" borderId="0" xfId="0" applyFont="1"/>
    <xf numFmtId="164" fontId="3" fillId="0" borderId="3" xfId="0" applyNumberFormat="1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0" fontId="4" fillId="0" borderId="4" xfId="0" applyFont="1" applyBorder="1"/>
    <xf numFmtId="0" fontId="3" fillId="0" borderId="8" xfId="0" applyFont="1" applyBorder="1"/>
    <xf numFmtId="0" fontId="3" fillId="0" borderId="2" xfId="0" applyFont="1" applyBorder="1"/>
    <xf numFmtId="0" fontId="4" fillId="2" borderId="8" xfId="0" applyFont="1" applyFill="1" applyBorder="1"/>
    <xf numFmtId="0" fontId="3" fillId="0" borderId="1" xfId="0" applyFont="1" applyBorder="1"/>
    <xf numFmtId="0" fontId="5" fillId="0" borderId="1" xfId="0" applyFont="1" applyBorder="1"/>
    <xf numFmtId="0" fontId="4" fillId="0" borderId="8" xfId="0" applyFont="1" applyBorder="1"/>
    <xf numFmtId="3" fontId="4" fillId="0" borderId="3" xfId="0" applyNumberFormat="1" applyFont="1" applyBorder="1" applyAlignment="1">
      <alignment horizontal="center"/>
    </xf>
    <xf numFmtId="3" fontId="4" fillId="0" borderId="3" xfId="0" applyNumberFormat="1" applyFont="1" applyBorder="1"/>
    <xf numFmtId="3" fontId="4" fillId="0" borderId="9" xfId="0" applyNumberFormat="1" applyFont="1" applyBorder="1"/>
    <xf numFmtId="0" fontId="6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F0529-681C-4DAA-8EA8-8855404CE28B}">
  <sheetPr>
    <pageSetUpPr fitToPage="1"/>
  </sheetPr>
  <dimension ref="A1:H78"/>
  <sheetViews>
    <sheetView tabSelected="1" topLeftCell="A36" workbookViewId="0">
      <selection activeCell="H62" sqref="H62"/>
    </sheetView>
  </sheetViews>
  <sheetFormatPr baseColWidth="10" defaultRowHeight="14.4" x14ac:dyDescent="0.3"/>
  <cols>
    <col min="1" max="1" width="34.44140625" style="14" customWidth="1"/>
    <col min="2" max="6" width="6.33203125" style="14" bestFit="1" customWidth="1"/>
    <col min="7" max="8" width="6.44140625" style="14" bestFit="1" customWidth="1"/>
  </cols>
  <sheetData>
    <row r="1" spans="1:8" x14ac:dyDescent="0.3">
      <c r="A1" s="18" t="s">
        <v>40</v>
      </c>
      <c r="B1" s="2"/>
      <c r="C1" s="2"/>
      <c r="D1" s="2"/>
      <c r="E1" s="2"/>
      <c r="F1" s="2"/>
      <c r="G1" s="2"/>
      <c r="H1" s="3"/>
    </row>
    <row r="2" spans="1:8" x14ac:dyDescent="0.3">
      <c r="A2" s="19" t="s">
        <v>0</v>
      </c>
      <c r="B2" s="16">
        <v>45294</v>
      </c>
      <c r="C2" s="16">
        <v>45298</v>
      </c>
      <c r="D2" s="16">
        <v>45305</v>
      </c>
      <c r="E2" s="16">
        <v>45312</v>
      </c>
      <c r="F2" s="16">
        <v>45319</v>
      </c>
      <c r="G2" s="16" t="s">
        <v>6</v>
      </c>
      <c r="H2" s="17">
        <v>45383</v>
      </c>
    </row>
    <row r="3" spans="1:8" x14ac:dyDescent="0.3">
      <c r="A3" s="20" t="s">
        <v>1</v>
      </c>
      <c r="B3" s="4" t="s">
        <v>8</v>
      </c>
      <c r="C3" s="4" t="s">
        <v>3</v>
      </c>
      <c r="D3" s="4" t="s">
        <v>5</v>
      </c>
      <c r="E3" s="4" t="s">
        <v>4</v>
      </c>
      <c r="F3" s="4" t="s">
        <v>41</v>
      </c>
      <c r="G3" s="4" t="s">
        <v>6</v>
      </c>
      <c r="H3" s="5" t="s">
        <v>7</v>
      </c>
    </row>
    <row r="4" spans="1:8" x14ac:dyDescent="0.3">
      <c r="A4" s="24" t="s">
        <v>16</v>
      </c>
      <c r="B4" s="25" t="s">
        <v>42</v>
      </c>
      <c r="C4" s="26">
        <f t="shared" ref="C4:H4" si="0">SUM(C5:C10)</f>
        <v>45000</v>
      </c>
      <c r="D4" s="26">
        <f t="shared" si="0"/>
        <v>40000</v>
      </c>
      <c r="E4" s="26">
        <f t="shared" si="0"/>
        <v>40000</v>
      </c>
      <c r="F4" s="26">
        <f t="shared" si="0"/>
        <v>40000</v>
      </c>
      <c r="G4" s="26">
        <f t="shared" si="0"/>
        <v>200000</v>
      </c>
      <c r="H4" s="27">
        <f t="shared" si="0"/>
        <v>25000</v>
      </c>
    </row>
    <row r="5" spans="1:8" x14ac:dyDescent="0.3">
      <c r="A5" s="22" t="s">
        <v>37</v>
      </c>
      <c r="B5" s="9"/>
      <c r="C5" s="9">
        <v>20000</v>
      </c>
      <c r="D5" s="9">
        <v>15000</v>
      </c>
      <c r="E5" s="9">
        <v>15000</v>
      </c>
      <c r="F5" s="9">
        <v>15000</v>
      </c>
      <c r="G5" s="9"/>
      <c r="H5" s="10"/>
    </row>
    <row r="6" spans="1:8" x14ac:dyDescent="0.3">
      <c r="A6" s="22" t="s">
        <v>9</v>
      </c>
      <c r="B6" s="9"/>
      <c r="C6" s="9">
        <v>25000</v>
      </c>
      <c r="D6" s="9">
        <v>25000</v>
      </c>
      <c r="E6" s="9">
        <v>25000</v>
      </c>
      <c r="F6" s="9">
        <v>25000</v>
      </c>
      <c r="G6" s="9">
        <f>8*F6</f>
        <v>200000</v>
      </c>
      <c r="H6" s="10">
        <v>25000</v>
      </c>
    </row>
    <row r="7" spans="1:8" x14ac:dyDescent="0.3">
      <c r="A7" s="22" t="s">
        <v>10</v>
      </c>
      <c r="B7" s="9"/>
      <c r="C7" s="9"/>
      <c r="D7" s="9"/>
      <c r="E7" s="9"/>
      <c r="F7" s="9"/>
      <c r="G7" s="9"/>
      <c r="H7" s="10"/>
    </row>
    <row r="8" spans="1:8" x14ac:dyDescent="0.3">
      <c r="A8" s="22" t="s">
        <v>11</v>
      </c>
      <c r="B8" s="9"/>
      <c r="C8" s="9"/>
      <c r="D8" s="9"/>
      <c r="E8" s="9"/>
      <c r="F8" s="9"/>
      <c r="G8" s="9"/>
      <c r="H8" s="10"/>
    </row>
    <row r="9" spans="1:8" x14ac:dyDescent="0.3">
      <c r="A9" s="22" t="s">
        <v>60</v>
      </c>
      <c r="B9" s="9"/>
      <c r="C9" s="9"/>
      <c r="D9" s="9"/>
      <c r="E9" s="9"/>
      <c r="F9" s="9"/>
      <c r="G9" s="9"/>
      <c r="H9" s="10"/>
    </row>
    <row r="10" spans="1:8" x14ac:dyDescent="0.3">
      <c r="A10" s="22" t="s">
        <v>61</v>
      </c>
      <c r="B10" s="9"/>
      <c r="C10" s="9"/>
      <c r="D10" s="9"/>
      <c r="E10" s="9"/>
      <c r="F10" s="9"/>
      <c r="G10" s="9"/>
      <c r="H10" s="10"/>
    </row>
    <row r="11" spans="1:8" x14ac:dyDescent="0.3">
      <c r="A11" s="24" t="s">
        <v>17</v>
      </c>
      <c r="B11" s="25" t="s">
        <v>42</v>
      </c>
      <c r="C11" s="26">
        <f t="shared" ref="C11:H11" si="1">SUM(C12:C26)</f>
        <v>-33000</v>
      </c>
      <c r="D11" s="26">
        <f t="shared" si="1"/>
        <v>-26900</v>
      </c>
      <c r="E11" s="26">
        <f t="shared" si="1"/>
        <v>-24000</v>
      </c>
      <c r="F11" s="26">
        <f t="shared" si="1"/>
        <v>-61500</v>
      </c>
      <c r="G11" s="26">
        <f t="shared" si="1"/>
        <v>-262000</v>
      </c>
      <c r="H11" s="27">
        <f t="shared" si="1"/>
        <v>-13000</v>
      </c>
    </row>
    <row r="12" spans="1:8" x14ac:dyDescent="0.3">
      <c r="A12" s="22" t="s">
        <v>36</v>
      </c>
      <c r="B12" s="9"/>
      <c r="C12" s="9">
        <v>-15000</v>
      </c>
      <c r="D12" s="9">
        <v>-10000</v>
      </c>
      <c r="E12" s="9">
        <v>-5000</v>
      </c>
      <c r="F12" s="9"/>
      <c r="G12" s="9"/>
      <c r="H12" s="10"/>
    </row>
    <row r="13" spans="1:8" x14ac:dyDescent="0.3">
      <c r="A13" s="22" t="s">
        <v>12</v>
      </c>
      <c r="B13" s="9"/>
      <c r="C13" s="9">
        <v>-12000</v>
      </c>
      <c r="D13" s="9">
        <v>-12000</v>
      </c>
      <c r="E13" s="9">
        <v>-12000</v>
      </c>
      <c r="F13" s="9">
        <v>-12000</v>
      </c>
      <c r="G13" s="9">
        <f>8*F13</f>
        <v>-96000</v>
      </c>
      <c r="H13" s="10">
        <v>-12000</v>
      </c>
    </row>
    <row r="14" spans="1:8" x14ac:dyDescent="0.3">
      <c r="A14" s="22" t="s">
        <v>13</v>
      </c>
      <c r="B14" s="9"/>
      <c r="C14" s="9"/>
      <c r="D14" s="9"/>
      <c r="E14" s="9"/>
      <c r="F14" s="9">
        <v>-42000</v>
      </c>
      <c r="G14" s="9">
        <f>2*F14</f>
        <v>-84000</v>
      </c>
      <c r="H14" s="10"/>
    </row>
    <row r="15" spans="1:8" x14ac:dyDescent="0.3">
      <c r="A15" s="22" t="s">
        <v>14</v>
      </c>
      <c r="B15" s="9"/>
      <c r="C15" s="9"/>
      <c r="D15" s="9"/>
      <c r="E15" s="9"/>
      <c r="F15" s="9"/>
      <c r="G15" s="9"/>
      <c r="H15" s="10"/>
    </row>
    <row r="16" spans="1:8" x14ac:dyDescent="0.3">
      <c r="A16" s="22" t="s">
        <v>18</v>
      </c>
      <c r="B16" s="9"/>
      <c r="C16" s="9">
        <v>-5000</v>
      </c>
      <c r="D16" s="9"/>
      <c r="E16" s="9">
        <v>-3000</v>
      </c>
      <c r="F16" s="9"/>
      <c r="G16" s="9">
        <v>-12000</v>
      </c>
      <c r="H16" s="10"/>
    </row>
    <row r="17" spans="1:8" x14ac:dyDescent="0.3">
      <c r="A17" s="22" t="s">
        <v>19</v>
      </c>
      <c r="B17" s="9"/>
      <c r="C17" s="9"/>
      <c r="D17" s="9">
        <v>-3000</v>
      </c>
      <c r="E17" s="9"/>
      <c r="F17" s="9"/>
      <c r="G17" s="9">
        <v>-6000</v>
      </c>
      <c r="H17" s="10"/>
    </row>
    <row r="18" spans="1:8" x14ac:dyDescent="0.3">
      <c r="A18" s="22" t="s">
        <v>20</v>
      </c>
      <c r="B18" s="9"/>
      <c r="C18" s="9"/>
      <c r="D18" s="9"/>
      <c r="E18" s="9"/>
      <c r="F18" s="9">
        <v>-5000</v>
      </c>
      <c r="G18" s="9">
        <v>-10000</v>
      </c>
      <c r="H18" s="10"/>
    </row>
    <row r="19" spans="1:8" x14ac:dyDescent="0.3">
      <c r="A19" s="22" t="s">
        <v>21</v>
      </c>
      <c r="B19" s="9"/>
      <c r="C19" s="9"/>
      <c r="D19" s="9"/>
      <c r="E19" s="9"/>
      <c r="F19" s="9">
        <v>-1000</v>
      </c>
      <c r="G19" s="9">
        <v>-2000</v>
      </c>
      <c r="H19" s="10"/>
    </row>
    <row r="20" spans="1:8" x14ac:dyDescent="0.3">
      <c r="A20" s="22" t="s">
        <v>22</v>
      </c>
      <c r="B20" s="9"/>
      <c r="C20" s="9"/>
      <c r="D20" s="9"/>
      <c r="E20" s="9">
        <v>-3000</v>
      </c>
      <c r="F20" s="9"/>
      <c r="G20" s="9">
        <v>-6000</v>
      </c>
      <c r="H20" s="10"/>
    </row>
    <row r="21" spans="1:8" x14ac:dyDescent="0.3">
      <c r="A21" s="22" t="s">
        <v>23</v>
      </c>
      <c r="B21" s="9"/>
      <c r="C21" s="9"/>
      <c r="D21" s="9">
        <v>-900</v>
      </c>
      <c r="E21" s="9"/>
      <c r="F21" s="9"/>
      <c r="G21" s="9">
        <v>-2000</v>
      </c>
      <c r="H21" s="10"/>
    </row>
    <row r="22" spans="1:8" x14ac:dyDescent="0.3">
      <c r="A22" s="22" t="s">
        <v>24</v>
      </c>
      <c r="B22" s="9"/>
      <c r="C22" s="9">
        <v>-1000</v>
      </c>
      <c r="D22" s="9">
        <v>-1000</v>
      </c>
      <c r="E22" s="9">
        <v>-1000</v>
      </c>
      <c r="F22" s="9">
        <v>-1000</v>
      </c>
      <c r="G22" s="9">
        <f>8*F22</f>
        <v>-8000</v>
      </c>
      <c r="H22" s="10">
        <v>-1000</v>
      </c>
    </row>
    <row r="23" spans="1:8" x14ac:dyDescent="0.3">
      <c r="A23" s="22" t="s">
        <v>25</v>
      </c>
      <c r="B23" s="9"/>
      <c r="C23" s="9"/>
      <c r="D23" s="9"/>
      <c r="E23" s="9"/>
      <c r="F23" s="9"/>
      <c r="G23" s="9"/>
      <c r="H23" s="10"/>
    </row>
    <row r="24" spans="1:8" x14ac:dyDescent="0.3">
      <c r="A24" s="22" t="s">
        <v>57</v>
      </c>
      <c r="B24" s="9"/>
      <c r="C24" s="9"/>
      <c r="D24" s="9"/>
      <c r="E24" s="9"/>
      <c r="F24" s="9">
        <v>-500</v>
      </c>
      <c r="G24" s="9">
        <v>-1000</v>
      </c>
      <c r="H24" s="10"/>
    </row>
    <row r="25" spans="1:8" x14ac:dyDescent="0.3">
      <c r="A25" s="22" t="s">
        <v>58</v>
      </c>
      <c r="B25" s="9"/>
      <c r="C25" s="9"/>
      <c r="D25" s="9"/>
      <c r="E25" s="9"/>
      <c r="F25" s="9"/>
      <c r="G25" s="9">
        <v>-35000</v>
      </c>
      <c r="H25" s="10"/>
    </row>
    <row r="26" spans="1:8" x14ac:dyDescent="0.3">
      <c r="A26" s="22" t="s">
        <v>59</v>
      </c>
      <c r="B26" s="9"/>
      <c r="C26" s="9"/>
      <c r="D26" s="9"/>
      <c r="E26" s="9"/>
      <c r="F26" s="9"/>
      <c r="G26" s="9"/>
      <c r="H26" s="10"/>
    </row>
    <row r="27" spans="1:8" s="1" customFormat="1" x14ac:dyDescent="0.3">
      <c r="A27" s="21" t="s">
        <v>50</v>
      </c>
      <c r="B27" s="6" t="s">
        <v>42</v>
      </c>
      <c r="C27" s="7">
        <f>C4+C11</f>
        <v>12000</v>
      </c>
      <c r="D27" s="7">
        <f t="shared" ref="D27:H27" si="2">D4+D11</f>
        <v>13100</v>
      </c>
      <c r="E27" s="7">
        <f t="shared" si="2"/>
        <v>16000</v>
      </c>
      <c r="F27" s="7">
        <f t="shared" si="2"/>
        <v>-21500</v>
      </c>
      <c r="G27" s="7">
        <f t="shared" si="2"/>
        <v>-62000</v>
      </c>
      <c r="H27" s="8">
        <f t="shared" si="2"/>
        <v>12000</v>
      </c>
    </row>
    <row r="28" spans="1:8" x14ac:dyDescent="0.3">
      <c r="A28" s="22" t="s">
        <v>33</v>
      </c>
      <c r="B28" s="9"/>
      <c r="C28" s="9"/>
      <c r="D28" s="9"/>
      <c r="E28" s="9"/>
      <c r="F28" s="9">
        <v>8000</v>
      </c>
      <c r="G28" s="9"/>
      <c r="H28" s="10"/>
    </row>
    <row r="29" spans="1:8" x14ac:dyDescent="0.3">
      <c r="A29" s="22" t="s">
        <v>2</v>
      </c>
      <c r="B29" s="9"/>
      <c r="C29" s="9"/>
      <c r="D29" s="9"/>
      <c r="E29" s="9"/>
      <c r="F29" s="9"/>
      <c r="G29" s="9">
        <v>-15000</v>
      </c>
      <c r="H29" s="10"/>
    </row>
    <row r="30" spans="1:8" x14ac:dyDescent="0.3">
      <c r="A30" s="21" t="s">
        <v>52</v>
      </c>
      <c r="B30" s="6"/>
      <c r="C30" s="7">
        <f>C28+C29</f>
        <v>0</v>
      </c>
      <c r="D30" s="7">
        <f t="shared" ref="D30:H30" si="3">D28+D29</f>
        <v>0</v>
      </c>
      <c r="E30" s="7">
        <f t="shared" si="3"/>
        <v>0</v>
      </c>
      <c r="F30" s="7">
        <f t="shared" si="3"/>
        <v>8000</v>
      </c>
      <c r="G30" s="7">
        <f t="shared" si="3"/>
        <v>-15000</v>
      </c>
      <c r="H30" s="8">
        <f t="shared" si="3"/>
        <v>0</v>
      </c>
    </row>
    <row r="31" spans="1:8" x14ac:dyDescent="0.3">
      <c r="A31" s="22" t="s">
        <v>48</v>
      </c>
      <c r="B31" s="9"/>
      <c r="C31" s="9"/>
      <c r="D31" s="9"/>
      <c r="E31" s="9"/>
      <c r="F31" s="9"/>
      <c r="G31" s="9"/>
      <c r="H31" s="10"/>
    </row>
    <row r="32" spans="1:8" x14ac:dyDescent="0.3">
      <c r="A32" s="22" t="s">
        <v>49</v>
      </c>
      <c r="B32" s="9"/>
      <c r="C32" s="9"/>
      <c r="D32" s="9"/>
      <c r="E32" s="9"/>
      <c r="F32" s="9"/>
      <c r="G32" s="9"/>
      <c r="H32" s="10"/>
    </row>
    <row r="33" spans="1:8" x14ac:dyDescent="0.3">
      <c r="A33" s="21" t="s">
        <v>54</v>
      </c>
      <c r="B33" s="6" t="s">
        <v>42</v>
      </c>
      <c r="C33" s="7"/>
      <c r="D33" s="7">
        <v>-4500</v>
      </c>
      <c r="E33" s="7"/>
      <c r="F33" s="7"/>
      <c r="G33" s="7">
        <v>-16000</v>
      </c>
      <c r="H33" s="8"/>
    </row>
    <row r="34" spans="1:8" s="1" customFormat="1" x14ac:dyDescent="0.3">
      <c r="A34" s="21" t="s">
        <v>15</v>
      </c>
      <c r="B34" s="6" t="s">
        <v>42</v>
      </c>
      <c r="C34" s="7">
        <f t="shared" ref="C34:H34" si="4">C27+C30+C33</f>
        <v>12000</v>
      </c>
      <c r="D34" s="7">
        <f>D27+D30+D33</f>
        <v>8600</v>
      </c>
      <c r="E34" s="7">
        <f t="shared" si="4"/>
        <v>16000</v>
      </c>
      <c r="F34" s="7">
        <f t="shared" si="4"/>
        <v>-13500</v>
      </c>
      <c r="G34" s="7">
        <f t="shared" si="4"/>
        <v>-93000</v>
      </c>
      <c r="H34" s="8">
        <f t="shared" si="4"/>
        <v>12000</v>
      </c>
    </row>
    <row r="35" spans="1:8" x14ac:dyDescent="0.3">
      <c r="A35" s="24" t="s">
        <v>34</v>
      </c>
      <c r="B35" s="25"/>
      <c r="C35" s="26">
        <f t="shared" ref="C35:H35" si="5">SUM(C36:C38)</f>
        <v>0</v>
      </c>
      <c r="D35" s="26">
        <f t="shared" si="5"/>
        <v>0</v>
      </c>
      <c r="E35" s="26">
        <f t="shared" si="5"/>
        <v>0</v>
      </c>
      <c r="F35" s="26">
        <f t="shared" si="5"/>
        <v>0</v>
      </c>
      <c r="G35" s="26">
        <f t="shared" si="5"/>
        <v>50000</v>
      </c>
      <c r="H35" s="27">
        <f t="shared" si="5"/>
        <v>0</v>
      </c>
    </row>
    <row r="36" spans="1:8" x14ac:dyDescent="0.3">
      <c r="A36" s="22" t="s">
        <v>53</v>
      </c>
      <c r="B36" s="9"/>
      <c r="C36" s="9"/>
      <c r="D36" s="9"/>
      <c r="E36" s="9"/>
      <c r="F36" s="9"/>
      <c r="G36" s="9">
        <v>50000</v>
      </c>
      <c r="H36" s="10"/>
    </row>
    <row r="37" spans="1:8" x14ac:dyDescent="0.3">
      <c r="A37" s="22" t="s">
        <v>26</v>
      </c>
      <c r="B37" s="9"/>
      <c r="C37" s="9"/>
      <c r="D37" s="9"/>
      <c r="E37" s="9"/>
      <c r="F37" s="9"/>
      <c r="G37" s="9"/>
      <c r="H37" s="10"/>
    </row>
    <row r="38" spans="1:8" x14ac:dyDescent="0.3">
      <c r="A38" s="22" t="s">
        <v>31</v>
      </c>
      <c r="B38" s="9"/>
      <c r="C38" s="9"/>
      <c r="D38" s="9"/>
      <c r="E38" s="9"/>
      <c r="F38" s="9"/>
      <c r="G38" s="9"/>
      <c r="H38" s="10"/>
    </row>
    <row r="39" spans="1:8" x14ac:dyDescent="0.3">
      <c r="A39" s="24" t="s">
        <v>35</v>
      </c>
      <c r="B39" s="25"/>
      <c r="C39" s="26">
        <f>SUM(C40:C43)</f>
        <v>0</v>
      </c>
      <c r="D39" s="26">
        <f t="shared" ref="D39:H39" si="6">SUM(D40:D43)</f>
        <v>0</v>
      </c>
      <c r="E39" s="26">
        <f t="shared" si="6"/>
        <v>0</v>
      </c>
      <c r="F39" s="26">
        <f t="shared" si="6"/>
        <v>-1000</v>
      </c>
      <c r="G39" s="26">
        <f t="shared" si="6"/>
        <v>-2000</v>
      </c>
      <c r="H39" s="27">
        <f t="shared" si="6"/>
        <v>0</v>
      </c>
    </row>
    <row r="40" spans="1:8" x14ac:dyDescent="0.3">
      <c r="A40" s="22" t="s">
        <v>27</v>
      </c>
      <c r="B40" s="9"/>
      <c r="C40" s="9"/>
      <c r="D40" s="9"/>
      <c r="E40" s="9"/>
      <c r="F40" s="9">
        <v>-1000</v>
      </c>
      <c r="G40" s="9">
        <v>-2000</v>
      </c>
      <c r="H40" s="10"/>
    </row>
    <row r="41" spans="1:8" x14ac:dyDescent="0.3">
      <c r="A41" s="22" t="s">
        <v>28</v>
      </c>
      <c r="B41" s="9"/>
      <c r="C41" s="9"/>
      <c r="D41" s="9"/>
      <c r="E41" s="9"/>
      <c r="F41" s="9"/>
      <c r="G41" s="9"/>
      <c r="H41" s="10"/>
    </row>
    <row r="42" spans="1:8" x14ac:dyDescent="0.3">
      <c r="A42" s="22" t="s">
        <v>29</v>
      </c>
      <c r="B42" s="9"/>
      <c r="C42" s="9"/>
      <c r="D42" s="9"/>
      <c r="E42" s="9"/>
      <c r="F42" s="9"/>
      <c r="G42" s="9"/>
      <c r="H42" s="10"/>
    </row>
    <row r="43" spans="1:8" x14ac:dyDescent="0.3">
      <c r="A43" s="22" t="s">
        <v>30</v>
      </c>
      <c r="B43" s="9"/>
      <c r="C43" s="9"/>
      <c r="D43" s="9"/>
      <c r="E43" s="9"/>
      <c r="F43" s="9"/>
      <c r="G43" s="9"/>
      <c r="H43" s="10"/>
    </row>
    <row r="44" spans="1:8" x14ac:dyDescent="0.3">
      <c r="A44" s="21" t="s">
        <v>51</v>
      </c>
      <c r="B44" s="6"/>
      <c r="C44" s="7">
        <f t="shared" ref="C44:H44" si="7">C35+C39</f>
        <v>0</v>
      </c>
      <c r="D44" s="7">
        <f t="shared" si="7"/>
        <v>0</v>
      </c>
      <c r="E44" s="7">
        <f t="shared" si="7"/>
        <v>0</v>
      </c>
      <c r="F44" s="7">
        <f t="shared" si="7"/>
        <v>-1000</v>
      </c>
      <c r="G44" s="7">
        <f t="shared" si="7"/>
        <v>48000</v>
      </c>
      <c r="H44" s="8">
        <f t="shared" si="7"/>
        <v>0</v>
      </c>
    </row>
    <row r="45" spans="1:8" s="1" customFormat="1" x14ac:dyDescent="0.3">
      <c r="A45" s="21" t="s">
        <v>32</v>
      </c>
      <c r="B45" s="6" t="s">
        <v>42</v>
      </c>
      <c r="C45" s="7">
        <f t="shared" ref="C45:H45" si="8">C34+C44</f>
        <v>12000</v>
      </c>
      <c r="D45" s="7">
        <f t="shared" si="8"/>
        <v>8600</v>
      </c>
      <c r="E45" s="7">
        <f t="shared" si="8"/>
        <v>16000</v>
      </c>
      <c r="F45" s="7">
        <f t="shared" si="8"/>
        <v>-14500</v>
      </c>
      <c r="G45" s="7">
        <f t="shared" si="8"/>
        <v>-45000</v>
      </c>
      <c r="H45" s="8">
        <f t="shared" si="8"/>
        <v>12000</v>
      </c>
    </row>
    <row r="46" spans="1:8" x14ac:dyDescent="0.3">
      <c r="A46" s="22" t="s">
        <v>45</v>
      </c>
      <c r="B46" s="9">
        <v>25000</v>
      </c>
      <c r="C46" s="11" t="s">
        <v>42</v>
      </c>
      <c r="D46" s="11" t="s">
        <v>42</v>
      </c>
      <c r="E46" s="11" t="s">
        <v>42</v>
      </c>
      <c r="F46" s="11" t="s">
        <v>42</v>
      </c>
      <c r="G46" s="11" t="s">
        <v>42</v>
      </c>
      <c r="H46" s="12" t="s">
        <v>42</v>
      </c>
    </row>
    <row r="47" spans="1:8" x14ac:dyDescent="0.3">
      <c r="A47" s="22" t="s">
        <v>46</v>
      </c>
      <c r="B47" s="9">
        <v>-45000</v>
      </c>
      <c r="C47" s="11" t="s">
        <v>42</v>
      </c>
      <c r="D47" s="11" t="s">
        <v>42</v>
      </c>
      <c r="E47" s="11" t="s">
        <v>42</v>
      </c>
      <c r="F47" s="11" t="s">
        <v>42</v>
      </c>
      <c r="G47" s="11" t="s">
        <v>42</v>
      </c>
      <c r="H47" s="12" t="s">
        <v>42</v>
      </c>
    </row>
    <row r="48" spans="1:8" x14ac:dyDescent="0.3">
      <c r="A48" s="22" t="s">
        <v>47</v>
      </c>
      <c r="B48" s="9">
        <v>-55000</v>
      </c>
      <c r="C48" s="11" t="s">
        <v>42</v>
      </c>
      <c r="D48" s="11" t="s">
        <v>42</v>
      </c>
      <c r="E48" s="11" t="s">
        <v>42</v>
      </c>
      <c r="F48" s="11" t="s">
        <v>42</v>
      </c>
      <c r="G48" s="11" t="s">
        <v>42</v>
      </c>
      <c r="H48" s="12" t="s">
        <v>42</v>
      </c>
    </row>
    <row r="49" spans="1:8" x14ac:dyDescent="0.3">
      <c r="A49" s="22" t="s">
        <v>43</v>
      </c>
      <c r="B49" s="11" t="s">
        <v>42</v>
      </c>
      <c r="C49" s="9">
        <f>B48</f>
        <v>-55000</v>
      </c>
      <c r="D49" s="9">
        <f>C50</f>
        <v>-43000</v>
      </c>
      <c r="E49" s="9">
        <f>D50</f>
        <v>-34400</v>
      </c>
      <c r="F49" s="9">
        <f>E50</f>
        <v>-18400</v>
      </c>
      <c r="G49" s="9">
        <f>F50</f>
        <v>-32900</v>
      </c>
      <c r="H49" s="10">
        <f>G50</f>
        <v>-77900</v>
      </c>
    </row>
    <row r="50" spans="1:8" x14ac:dyDescent="0.3">
      <c r="A50" s="22" t="s">
        <v>44</v>
      </c>
      <c r="B50" s="11" t="s">
        <v>42</v>
      </c>
      <c r="C50" s="9">
        <f t="shared" ref="C50:H50" si="9">C49+C45</f>
        <v>-43000</v>
      </c>
      <c r="D50" s="9">
        <f t="shared" si="9"/>
        <v>-34400</v>
      </c>
      <c r="E50" s="9">
        <f t="shared" si="9"/>
        <v>-18400</v>
      </c>
      <c r="F50" s="9">
        <f t="shared" si="9"/>
        <v>-32900</v>
      </c>
      <c r="G50" s="9">
        <f t="shared" si="9"/>
        <v>-77900</v>
      </c>
      <c r="H50" s="10">
        <f t="shared" si="9"/>
        <v>-65900</v>
      </c>
    </row>
    <row r="51" spans="1:8" x14ac:dyDescent="0.3">
      <c r="A51" s="22" t="s">
        <v>38</v>
      </c>
      <c r="B51" s="9">
        <v>100000</v>
      </c>
      <c r="C51" s="9">
        <v>100000</v>
      </c>
      <c r="D51" s="9">
        <v>100000</v>
      </c>
      <c r="E51" s="9">
        <v>100000</v>
      </c>
      <c r="F51" s="9">
        <v>100000</v>
      </c>
      <c r="G51" s="9">
        <v>100000</v>
      </c>
      <c r="H51" s="10">
        <v>100000</v>
      </c>
    </row>
    <row r="52" spans="1:8" s="1" customFormat="1" x14ac:dyDescent="0.3">
      <c r="A52" s="21" t="s">
        <v>39</v>
      </c>
      <c r="B52" s="7">
        <f>SUM(B46:B51)</f>
        <v>25000</v>
      </c>
      <c r="C52" s="7">
        <f>B52+C45</f>
        <v>37000</v>
      </c>
      <c r="D52" s="7">
        <f t="shared" ref="D52:H52" si="10">C52+D45</f>
        <v>45600</v>
      </c>
      <c r="E52" s="7">
        <f t="shared" si="10"/>
        <v>61600</v>
      </c>
      <c r="F52" s="7">
        <f t="shared" si="10"/>
        <v>47100</v>
      </c>
      <c r="G52" s="7">
        <f t="shared" si="10"/>
        <v>2100</v>
      </c>
      <c r="H52" s="8">
        <f t="shared" si="10"/>
        <v>14100</v>
      </c>
    </row>
    <row r="53" spans="1:8" x14ac:dyDescent="0.3">
      <c r="A53" s="28" t="s">
        <v>55</v>
      </c>
    </row>
    <row r="54" spans="1:8" x14ac:dyDescent="0.3">
      <c r="A54" s="28" t="s">
        <v>56</v>
      </c>
    </row>
    <row r="55" spans="1:8" x14ac:dyDescent="0.3">
      <c r="A55" s="13"/>
      <c r="B55" s="13"/>
    </row>
    <row r="58" spans="1:8" x14ac:dyDescent="0.3">
      <c r="A58" s="22"/>
    </row>
    <row r="59" spans="1:8" x14ac:dyDescent="0.3">
      <c r="A59" s="22"/>
    </row>
    <row r="60" spans="1:8" x14ac:dyDescent="0.3">
      <c r="A60" s="22"/>
    </row>
    <row r="61" spans="1:8" x14ac:dyDescent="0.3">
      <c r="A61" s="23"/>
      <c r="B61" s="15"/>
    </row>
    <row r="62" spans="1:8" x14ac:dyDescent="0.3">
      <c r="A62" s="22"/>
    </row>
    <row r="63" spans="1:8" x14ac:dyDescent="0.3">
      <c r="A63" s="22"/>
    </row>
    <row r="64" spans="1:8" x14ac:dyDescent="0.3">
      <c r="A64" s="22"/>
    </row>
    <row r="65" spans="1:2" x14ac:dyDescent="0.3">
      <c r="A65" s="22"/>
    </row>
    <row r="66" spans="1:2" x14ac:dyDescent="0.3">
      <c r="A66" s="22"/>
    </row>
    <row r="67" spans="1:2" x14ac:dyDescent="0.3">
      <c r="A67" s="22"/>
    </row>
    <row r="68" spans="1:2" x14ac:dyDescent="0.3">
      <c r="A68" s="22"/>
    </row>
    <row r="69" spans="1:2" x14ac:dyDescent="0.3">
      <c r="A69" s="22"/>
    </row>
    <row r="70" spans="1:2" x14ac:dyDescent="0.3">
      <c r="A70" s="22"/>
    </row>
    <row r="71" spans="1:2" x14ac:dyDescent="0.3">
      <c r="A71" s="22"/>
    </row>
    <row r="72" spans="1:2" x14ac:dyDescent="0.3">
      <c r="A72" s="23"/>
      <c r="B72" s="15"/>
    </row>
    <row r="73" spans="1:2" x14ac:dyDescent="0.3">
      <c r="A73" s="22"/>
    </row>
    <row r="74" spans="1:2" x14ac:dyDescent="0.3">
      <c r="A74" s="23"/>
      <c r="B74" s="15"/>
    </row>
    <row r="75" spans="1:2" x14ac:dyDescent="0.3">
      <c r="A75" s="22"/>
    </row>
    <row r="76" spans="1:2" x14ac:dyDescent="0.3">
      <c r="A76" s="22"/>
    </row>
    <row r="77" spans="1:2" x14ac:dyDescent="0.3">
      <c r="A77" s="22"/>
    </row>
    <row r="78" spans="1:2" x14ac:dyDescent="0.3">
      <c r="A78" s="23"/>
      <c r="B78" s="15"/>
    </row>
  </sheetData>
  <phoneticPr fontId="2" type="noConversion"/>
  <pageMargins left="0.70866141732283472" right="0.70866141732283472" top="0.78740157480314965" bottom="0.78740157480314965" header="0.31496062992125984" footer="0.31496062992125984"/>
  <pageSetup paperSize="9" scale="65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13 Wochen Liquiditätsplan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Henning Werner</dc:creator>
  <cp:lastModifiedBy>Henning Werner</cp:lastModifiedBy>
  <cp:lastPrinted>2021-03-03T11:43:31Z</cp:lastPrinted>
  <dcterms:created xsi:type="dcterms:W3CDTF">2021-03-03T08:12:01Z</dcterms:created>
  <dcterms:modified xsi:type="dcterms:W3CDTF">2024-03-27T09:42:31Z</dcterms:modified>
</cp:coreProperties>
</file>